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680"/>
  </bookViews>
  <sheets>
    <sheet name="فاتورة جديدة" sheetId="1" r:id="rId1"/>
  </sheets>
  <externalReferences>
    <externalReference r:id="rId2"/>
  </externalReferences>
  <definedNames>
    <definedName name="رمز">'[1]رمز المادة'!$A$1:$G$218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D28" i="1" s="1"/>
  <c r="E28" i="1" s="1"/>
  <c r="F28" i="1" s="1"/>
  <c r="B28" i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F1" i="1" s="1"/>
  <c r="F4" i="1" s="1"/>
  <c r="B7" i="1"/>
  <c r="F2" i="1"/>
  <c r="F3" i="1" l="1"/>
</calcChain>
</file>

<file path=xl/sharedStrings.xml><?xml version="1.0" encoding="utf-8"?>
<sst xmlns="http://schemas.openxmlformats.org/spreadsheetml/2006/main" count="31" uniqueCount="26">
  <si>
    <t>رقم الفاتورة</t>
  </si>
  <si>
    <t>اسم العميل</t>
  </si>
  <si>
    <t>مجموع المشتريات</t>
  </si>
  <si>
    <t>مجموع الدفعات</t>
  </si>
  <si>
    <t>نقدا/أقساط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</si>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</sst>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362</v>
          </cell>
          <cell r="D2">
            <v>1425</v>
          </cell>
          <cell r="E2">
            <v>515850</v>
          </cell>
          <cell r="F2">
            <v>644812.5</v>
          </cell>
          <cell r="G2">
            <v>107468.75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 t="str">
            <v>a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173</v>
          </cell>
          <cell r="D23">
            <v>1425</v>
          </cell>
          <cell r="E23">
            <v>246525</v>
          </cell>
          <cell r="F23">
            <v>308156.25</v>
          </cell>
          <cell r="G23">
            <v>51359.375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420</v>
          </cell>
          <cell r="D41">
            <v>1425</v>
          </cell>
          <cell r="E41">
            <v>598500</v>
          </cell>
          <cell r="F41">
            <v>748125</v>
          </cell>
          <cell r="G41">
            <v>124687.5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1.1499999999999999</v>
          </cell>
          <cell r="D43">
            <v>1425</v>
          </cell>
          <cell r="E43">
            <v>1638.7499999999998</v>
          </cell>
          <cell r="F43">
            <v>2048.4374999999995</v>
          </cell>
          <cell r="G43">
            <v>341.40624999999994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331</v>
          </cell>
          <cell r="D50">
            <v>1425</v>
          </cell>
          <cell r="E50">
            <v>471675</v>
          </cell>
          <cell r="F50">
            <v>589593.75</v>
          </cell>
          <cell r="G50">
            <v>98265.625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331</v>
          </cell>
          <cell r="D53">
            <v>1425</v>
          </cell>
          <cell r="E53">
            <v>471675</v>
          </cell>
          <cell r="F53">
            <v>589593.75</v>
          </cell>
          <cell r="G53">
            <v>98265.625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915</v>
          </cell>
          <cell r="D97">
            <v>1425</v>
          </cell>
          <cell r="E97">
            <v>1303875</v>
          </cell>
          <cell r="F97">
            <v>1629843.75</v>
          </cell>
          <cell r="G97">
            <v>271640.625</v>
          </cell>
        </row>
        <row r="98">
          <cell r="A98">
            <v>97</v>
          </cell>
          <cell r="B98" t="str">
            <v>سبلت توسوت 1.5 طن</v>
          </cell>
          <cell r="C98">
            <v>383</v>
          </cell>
          <cell r="D98">
            <v>1425</v>
          </cell>
          <cell r="E98">
            <v>545775</v>
          </cell>
          <cell r="F98">
            <v>682218.75</v>
          </cell>
          <cell r="G98">
            <v>113703.125</v>
          </cell>
        </row>
        <row r="99">
          <cell r="A99">
            <v>98</v>
          </cell>
          <cell r="B99" t="str">
            <v>سبلت توسوت H246MAL3 ابيض</v>
          </cell>
          <cell r="C99">
            <v>480</v>
          </cell>
          <cell r="D99">
            <v>1425</v>
          </cell>
          <cell r="E99">
            <v>684000</v>
          </cell>
          <cell r="F99">
            <v>855000</v>
          </cell>
          <cell r="G99">
            <v>142500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  ابيض 2 طن</v>
          </cell>
          <cell r="C101">
            <v>391</v>
          </cell>
          <cell r="D101">
            <v>1425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9</v>
          </cell>
          <cell r="D108">
            <v>1425</v>
          </cell>
          <cell r="E108">
            <v>12825</v>
          </cell>
          <cell r="F108">
            <v>16031.25</v>
          </cell>
          <cell r="G108">
            <v>2671.875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94</v>
          </cell>
          <cell r="D110">
            <v>1425</v>
          </cell>
          <cell r="E110">
            <v>133950</v>
          </cell>
          <cell r="F110">
            <v>167437.5</v>
          </cell>
          <cell r="G110">
            <v>27906.25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11</v>
          </cell>
          <cell r="D126">
            <v>1425</v>
          </cell>
          <cell r="E126">
            <v>15675</v>
          </cell>
          <cell r="F126">
            <v>19593.75</v>
          </cell>
          <cell r="G126">
            <v>3265.625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477</v>
          </cell>
          <cell r="D151">
            <v>1425</v>
          </cell>
          <cell r="E151">
            <v>679725</v>
          </cell>
          <cell r="F151">
            <v>849656.25</v>
          </cell>
          <cell r="G151">
            <v>141609.375</v>
          </cell>
        </row>
        <row r="152">
          <cell r="A152">
            <v>151</v>
          </cell>
          <cell r="B152" t="str">
            <v>سبلت يورك 3 طن كنتوري</v>
          </cell>
          <cell r="C152">
            <v>920</v>
          </cell>
          <cell r="D152">
            <v>1425</v>
          </cell>
          <cell r="E152">
            <v>1311000</v>
          </cell>
          <cell r="F152">
            <v>1638750</v>
          </cell>
          <cell r="G152">
            <v>273125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ثلاجة بيكو 12 قدم 6281</v>
          </cell>
          <cell r="C163">
            <v>228</v>
          </cell>
          <cell r="D163">
            <v>1425</v>
          </cell>
          <cell r="E163">
            <v>324900</v>
          </cell>
          <cell r="F163">
            <v>406125</v>
          </cell>
          <cell r="G163">
            <v>67687.5</v>
          </cell>
        </row>
        <row r="164">
          <cell r="A164">
            <v>163</v>
          </cell>
          <cell r="B164" t="str">
            <v>حمالة 4575 ذراع كبيرة</v>
          </cell>
          <cell r="C164">
            <v>16</v>
          </cell>
          <cell r="D164">
            <v>1425</v>
          </cell>
          <cell r="E164">
            <v>22800</v>
          </cell>
          <cell r="F164">
            <v>28500</v>
          </cell>
          <cell r="G164">
            <v>4750</v>
          </cell>
        </row>
        <row r="165">
          <cell r="A165">
            <v>164</v>
          </cell>
          <cell r="B165" t="str">
            <v>حمالة 6047 ذراع وسط</v>
          </cell>
          <cell r="C165">
            <v>7</v>
          </cell>
          <cell r="D165">
            <v>1425</v>
          </cell>
          <cell r="E165">
            <v>9975</v>
          </cell>
          <cell r="F165">
            <v>12468.75</v>
          </cell>
          <cell r="G165">
            <v>2078.125</v>
          </cell>
        </row>
        <row r="166">
          <cell r="A166">
            <v>165</v>
          </cell>
          <cell r="B166" t="str">
            <v>حمالة 6056 ذراع صغير</v>
          </cell>
          <cell r="C166">
            <v>5.25</v>
          </cell>
          <cell r="D166">
            <v>1425</v>
          </cell>
          <cell r="E166">
            <v>7481.25</v>
          </cell>
          <cell r="F166">
            <v>9351.5625</v>
          </cell>
          <cell r="G166">
            <v>1558.59375</v>
          </cell>
        </row>
        <row r="167">
          <cell r="A167">
            <v>166</v>
          </cell>
          <cell r="B167" t="str">
            <v>مجمدة هايسنز 14 قدم FC40</v>
          </cell>
          <cell r="C167">
            <v>221</v>
          </cell>
          <cell r="D167">
            <v>1425</v>
          </cell>
          <cell r="E167">
            <v>314925</v>
          </cell>
          <cell r="F167">
            <v>393656.25</v>
          </cell>
          <cell r="G167">
            <v>65609.375</v>
          </cell>
        </row>
        <row r="168">
          <cell r="A168">
            <v>167</v>
          </cell>
          <cell r="B168" t="str">
            <v>ثلاجة ارجلك 6500</v>
          </cell>
          <cell r="C168">
            <v>331</v>
          </cell>
          <cell r="D168">
            <v>1425</v>
          </cell>
          <cell r="E168">
            <v>471675</v>
          </cell>
          <cell r="F168">
            <v>589593.75</v>
          </cell>
          <cell r="G168">
            <v>98265.625</v>
          </cell>
        </row>
        <row r="169">
          <cell r="A169">
            <v>168</v>
          </cell>
          <cell r="B169" t="str">
            <v>ثلاجة بنسونك 172</v>
          </cell>
          <cell r="C169">
            <v>190</v>
          </cell>
          <cell r="D169">
            <v>1425</v>
          </cell>
          <cell r="E169">
            <v>270750</v>
          </cell>
          <cell r="F169">
            <v>338437.5</v>
          </cell>
          <cell r="G169">
            <v>56406.25</v>
          </cell>
        </row>
        <row r="170">
          <cell r="A170">
            <v>169</v>
          </cell>
          <cell r="B170" t="str">
            <v>مبردة سوبر امبريال KT-1E-S</v>
          </cell>
          <cell r="C170">
            <v>239</v>
          </cell>
          <cell r="D170">
            <v>1425</v>
          </cell>
          <cell r="E170">
            <v>340575</v>
          </cell>
          <cell r="F170">
            <v>425718.75</v>
          </cell>
          <cell r="G170">
            <v>70953.125</v>
          </cell>
        </row>
        <row r="171">
          <cell r="A171">
            <v>170</v>
          </cell>
          <cell r="B171" t="str">
            <v>غسالة ميديا 12 كيلو</v>
          </cell>
          <cell r="C171">
            <v>99</v>
          </cell>
          <cell r="D171">
            <v>1425</v>
          </cell>
          <cell r="E171">
            <v>141075</v>
          </cell>
          <cell r="F171">
            <v>176343.75</v>
          </cell>
          <cell r="G171">
            <v>29390.625</v>
          </cell>
        </row>
        <row r="172">
          <cell r="A172">
            <v>171</v>
          </cell>
          <cell r="B172" t="str">
            <v>شاشة عرض دنكا 43 DGS 4K</v>
          </cell>
          <cell r="C172">
            <v>285</v>
          </cell>
          <cell r="D172">
            <v>1425</v>
          </cell>
          <cell r="E172">
            <v>406125</v>
          </cell>
          <cell r="F172">
            <v>507656.25</v>
          </cell>
          <cell r="G172">
            <v>84609.375</v>
          </cell>
        </row>
        <row r="173">
          <cell r="A173">
            <v>172</v>
          </cell>
          <cell r="B173" t="str">
            <v>ثلاجة ثريا 10 قدم</v>
          </cell>
          <cell r="C173">
            <v>185</v>
          </cell>
          <cell r="D173">
            <v>1425</v>
          </cell>
          <cell r="E173">
            <v>263625</v>
          </cell>
          <cell r="F173">
            <v>329531.25</v>
          </cell>
          <cell r="G173">
            <v>54921.875</v>
          </cell>
        </row>
        <row r="174">
          <cell r="A174">
            <v>173</v>
          </cell>
          <cell r="B174" t="str">
            <v>غسالة دنكا 1400TL فول 14 كيلو</v>
          </cell>
          <cell r="C174">
            <v>191</v>
          </cell>
          <cell r="D174">
            <v>1425</v>
          </cell>
          <cell r="E174">
            <v>272175</v>
          </cell>
          <cell r="F174">
            <v>340218.75</v>
          </cell>
          <cell r="G174">
            <v>56703.125</v>
          </cell>
        </row>
        <row r="175">
          <cell r="A175">
            <v>174</v>
          </cell>
          <cell r="B175" t="str">
            <v>غسالة دنكا 1050 فول 10 كيلو</v>
          </cell>
          <cell r="C175">
            <v>146</v>
          </cell>
          <cell r="D175">
            <v>1425</v>
          </cell>
          <cell r="E175">
            <v>208050</v>
          </cell>
          <cell r="F175">
            <v>260062.5</v>
          </cell>
          <cell r="G175">
            <v>43343.75</v>
          </cell>
        </row>
        <row r="176">
          <cell r="A176">
            <v>175</v>
          </cell>
          <cell r="B176" t="str">
            <v>طباخ دنكا 60*90 ستيل</v>
          </cell>
          <cell r="C176">
            <v>251</v>
          </cell>
          <cell r="D176">
            <v>1425</v>
          </cell>
          <cell r="E176">
            <v>357675</v>
          </cell>
          <cell r="F176">
            <v>447093.75</v>
          </cell>
          <cell r="G176">
            <v>74515.625</v>
          </cell>
        </row>
        <row r="177">
          <cell r="A177">
            <v>176</v>
          </cell>
          <cell r="B177" t="str">
            <v>عارضة سنفير 22 قدم</v>
          </cell>
          <cell r="C177">
            <v>375</v>
          </cell>
          <cell r="D177">
            <v>1425</v>
          </cell>
          <cell r="E177">
            <v>534375</v>
          </cell>
          <cell r="F177">
            <v>667968.75</v>
          </cell>
          <cell r="G177">
            <v>111328.125</v>
          </cell>
        </row>
        <row r="178">
          <cell r="A178">
            <v>177</v>
          </cell>
          <cell r="B178" t="str">
            <v>سبلت كاربر 1.5 طن</v>
          </cell>
          <cell r="C178">
            <v>385</v>
          </cell>
          <cell r="D178">
            <v>1425</v>
          </cell>
          <cell r="E178">
            <v>548625</v>
          </cell>
          <cell r="F178">
            <v>685781.25</v>
          </cell>
          <cell r="G178">
            <v>114296.875</v>
          </cell>
        </row>
        <row r="179">
          <cell r="A179">
            <v>178</v>
          </cell>
          <cell r="B179" t="str">
            <v>مجمدة ميديا 14 قدم</v>
          </cell>
          <cell r="C179">
            <v>200</v>
          </cell>
          <cell r="D179">
            <v>1425</v>
          </cell>
          <cell r="E179">
            <v>285000</v>
          </cell>
          <cell r="F179">
            <v>356250</v>
          </cell>
          <cell r="G179">
            <v>59375</v>
          </cell>
        </row>
        <row r="180">
          <cell r="A180">
            <v>179</v>
          </cell>
          <cell r="B180" t="str">
            <v>شاشة عرض دنكا TGS 55 سمارت 4K</v>
          </cell>
          <cell r="C180">
            <v>494</v>
          </cell>
          <cell r="D180">
            <v>1425</v>
          </cell>
          <cell r="E180">
            <v>703950</v>
          </cell>
          <cell r="F180">
            <v>879937.5</v>
          </cell>
          <cell r="G180">
            <v>146656.25</v>
          </cell>
        </row>
        <row r="181">
          <cell r="A181">
            <v>180</v>
          </cell>
          <cell r="B181" t="str">
            <v>ثلاجة سكاي وورث 486</v>
          </cell>
          <cell r="C181">
            <v>320</v>
          </cell>
          <cell r="D181">
            <v>1425</v>
          </cell>
          <cell r="E181">
            <v>456000</v>
          </cell>
          <cell r="F181">
            <v>570000</v>
          </cell>
          <cell r="G181">
            <v>95000</v>
          </cell>
        </row>
        <row r="182">
          <cell r="A182">
            <v>181</v>
          </cell>
          <cell r="B182" t="str">
            <v>ثلاجة سكاس وورث 510</v>
          </cell>
          <cell r="C182">
            <v>334</v>
          </cell>
          <cell r="D182">
            <v>1425</v>
          </cell>
          <cell r="E182">
            <v>475950</v>
          </cell>
          <cell r="F182">
            <v>594937.5</v>
          </cell>
          <cell r="G182">
            <v>99156.25</v>
          </cell>
        </row>
        <row r="183">
          <cell r="A183">
            <v>182</v>
          </cell>
          <cell r="B183" t="str">
            <v>غسالة ميديا 16 كيلو</v>
          </cell>
          <cell r="C183">
            <v>132</v>
          </cell>
          <cell r="D183">
            <v>1425</v>
          </cell>
          <cell r="E183">
            <v>188100</v>
          </cell>
          <cell r="F183">
            <v>235125</v>
          </cell>
          <cell r="G183">
            <v>39187.5</v>
          </cell>
        </row>
        <row r="184">
          <cell r="A184">
            <v>183</v>
          </cell>
          <cell r="B184" t="str">
            <v>مجمدة هايمسنز 14 قدم</v>
          </cell>
          <cell r="C184">
            <v>221</v>
          </cell>
          <cell r="D184">
            <v>1425</v>
          </cell>
          <cell r="E184">
            <v>314925</v>
          </cell>
          <cell r="F184">
            <v>393656.25</v>
          </cell>
          <cell r="G184">
            <v>65609.375</v>
          </cell>
        </row>
        <row r="185">
          <cell r="A185">
            <v>184</v>
          </cell>
          <cell r="B185" t="str">
            <v>شاشة عرض دنكا 55 IGS 4K</v>
          </cell>
          <cell r="C185">
            <v>488</v>
          </cell>
          <cell r="D185">
            <v>1425</v>
          </cell>
          <cell r="E185">
            <v>695400</v>
          </cell>
          <cell r="F185">
            <v>869250</v>
          </cell>
          <cell r="G185">
            <v>144875</v>
          </cell>
        </row>
        <row r="186">
          <cell r="A186">
            <v>185</v>
          </cell>
          <cell r="B186" t="str">
            <v>شاشة عرض دنكا 49 IGS سمارت 4K</v>
          </cell>
          <cell r="C186">
            <v>399</v>
          </cell>
          <cell r="D186">
            <v>1425</v>
          </cell>
          <cell r="E186">
            <v>568575</v>
          </cell>
          <cell r="F186">
            <v>710718.75</v>
          </cell>
          <cell r="G186">
            <v>118453.125</v>
          </cell>
        </row>
        <row r="187">
          <cell r="A187">
            <v>186</v>
          </cell>
          <cell r="B187" t="str">
            <v>مروحة نوال عامودي 309</v>
          </cell>
          <cell r="C187">
            <v>27.25</v>
          </cell>
          <cell r="D187">
            <v>1425</v>
          </cell>
          <cell r="E187">
            <v>38831.25</v>
          </cell>
          <cell r="F187">
            <v>48539.0625</v>
          </cell>
          <cell r="G187">
            <v>8089.84375</v>
          </cell>
        </row>
        <row r="188">
          <cell r="A188">
            <v>187</v>
          </cell>
          <cell r="B188" t="str">
            <v>سبلت شونك 2.5 طن كنتوري</v>
          </cell>
          <cell r="C188">
            <v>656</v>
          </cell>
          <cell r="D188">
            <v>1425</v>
          </cell>
          <cell r="E188">
            <v>934800</v>
          </cell>
          <cell r="F188">
            <v>1168500</v>
          </cell>
          <cell r="G188">
            <v>194750</v>
          </cell>
        </row>
        <row r="189">
          <cell r="A189">
            <v>188</v>
          </cell>
          <cell r="B189" t="str">
            <v>مبردة سوبر امبريال KT-1E-3S</v>
          </cell>
          <cell r="C189">
            <v>248</v>
          </cell>
          <cell r="D189">
            <v>1425</v>
          </cell>
          <cell r="E189">
            <v>353400</v>
          </cell>
          <cell r="F189">
            <v>441750</v>
          </cell>
          <cell r="G189">
            <v>73625</v>
          </cell>
        </row>
        <row r="190">
          <cell r="A190">
            <v>189</v>
          </cell>
          <cell r="B190" t="str">
            <v>ثلاجة دنكا 219</v>
          </cell>
          <cell r="C190">
            <v>162</v>
          </cell>
          <cell r="D190">
            <v>1425</v>
          </cell>
          <cell r="E190">
            <v>230850</v>
          </cell>
          <cell r="F190">
            <v>288562.5</v>
          </cell>
          <cell r="G190">
            <v>48093.75</v>
          </cell>
        </row>
        <row r="191">
          <cell r="A191">
            <v>190</v>
          </cell>
          <cell r="B191" t="str">
            <v>مجمدة دنكا 335 10 قدم</v>
          </cell>
          <cell r="C191">
            <v>155</v>
          </cell>
          <cell r="D191">
            <v>1425</v>
          </cell>
          <cell r="E191">
            <v>220875</v>
          </cell>
          <cell r="F191">
            <v>276093.75</v>
          </cell>
          <cell r="G191">
            <v>46015.625</v>
          </cell>
        </row>
        <row r="192">
          <cell r="A192">
            <v>191</v>
          </cell>
          <cell r="B192" t="str">
            <v>مجمدة دنكا 375 14 قدم</v>
          </cell>
          <cell r="C192">
            <v>190</v>
          </cell>
          <cell r="D192">
            <v>1425</v>
          </cell>
          <cell r="E192">
            <v>270750</v>
          </cell>
          <cell r="F192">
            <v>338437.5</v>
          </cell>
          <cell r="G192">
            <v>56406.25</v>
          </cell>
        </row>
        <row r="193">
          <cell r="A193">
            <v>192</v>
          </cell>
          <cell r="B193" t="str">
            <v>سبلت توسوت 246CAL3 عسلي 2 طن</v>
          </cell>
          <cell r="C193">
            <v>490</v>
          </cell>
          <cell r="D193">
            <v>1425</v>
          </cell>
          <cell r="E193">
            <v>698250</v>
          </cell>
          <cell r="F193">
            <v>872812.5</v>
          </cell>
          <cell r="G193">
            <v>145468.75</v>
          </cell>
        </row>
        <row r="194">
          <cell r="A194">
            <v>193</v>
          </cell>
          <cell r="B194" t="str">
            <v xml:space="preserve">ثلاجة توسوت 756 بخاخ </v>
          </cell>
          <cell r="C194">
            <v>900</v>
          </cell>
          <cell r="D194">
            <v>1425</v>
          </cell>
          <cell r="E194">
            <v>1282500</v>
          </cell>
          <cell r="F194">
            <v>1603125</v>
          </cell>
          <cell r="G194">
            <v>267187.5</v>
          </cell>
        </row>
        <row r="195">
          <cell r="A195">
            <v>194</v>
          </cell>
          <cell r="B195" t="str">
            <v xml:space="preserve">ثلاجة توسوت 350 16 قدم </v>
          </cell>
          <cell r="C195">
            <v>275</v>
          </cell>
          <cell r="D195">
            <v>1425</v>
          </cell>
          <cell r="E195">
            <v>391875</v>
          </cell>
          <cell r="F195">
            <v>489843.75</v>
          </cell>
          <cell r="G195">
            <v>81640.625</v>
          </cell>
        </row>
        <row r="196">
          <cell r="A196">
            <v>195</v>
          </cell>
          <cell r="B196" t="str">
            <v>غسالة سامسونك 11 كيلو فول</v>
          </cell>
          <cell r="C196">
            <v>247</v>
          </cell>
          <cell r="D196">
            <v>1425</v>
          </cell>
          <cell r="E196">
            <v>351975</v>
          </cell>
          <cell r="F196">
            <v>439968.75</v>
          </cell>
          <cell r="G196">
            <v>73328.125</v>
          </cell>
        </row>
        <row r="197">
          <cell r="A197">
            <v>196</v>
          </cell>
          <cell r="B197" t="str">
            <v>غسالة سامسوك 15 كيلو فول 5730</v>
          </cell>
          <cell r="C197">
            <v>342</v>
          </cell>
          <cell r="D197">
            <v>1425</v>
          </cell>
          <cell r="E197">
            <v>487350</v>
          </cell>
          <cell r="F197">
            <v>609187.5</v>
          </cell>
          <cell r="G197">
            <v>101531.25</v>
          </cell>
        </row>
        <row r="198">
          <cell r="A198">
            <v>197</v>
          </cell>
          <cell r="B198" t="str">
            <v>غسالة دنكا 1750TLWH فول ابيض</v>
          </cell>
          <cell r="C198">
            <v>260</v>
          </cell>
          <cell r="D198">
            <v>1425</v>
          </cell>
          <cell r="E198">
            <v>370500</v>
          </cell>
          <cell r="F198">
            <v>463125</v>
          </cell>
          <cell r="G198">
            <v>77187.5</v>
          </cell>
        </row>
        <row r="199">
          <cell r="A199">
            <v>198</v>
          </cell>
          <cell r="B199" t="str">
            <v>غسالة دنكا 205TL</v>
          </cell>
          <cell r="C199">
            <v>440</v>
          </cell>
          <cell r="D199">
            <v>1425</v>
          </cell>
          <cell r="E199">
            <v>627000</v>
          </cell>
          <cell r="F199">
            <v>783750</v>
          </cell>
          <cell r="G199">
            <v>130625</v>
          </cell>
        </row>
        <row r="200">
          <cell r="A200">
            <v>199</v>
          </cell>
          <cell r="B200" t="str">
            <v>ثلاجة هياشي RVG660PUQ3 اسود GBK</v>
          </cell>
          <cell r="C200">
            <v>680</v>
          </cell>
          <cell r="D200">
            <v>1425</v>
          </cell>
          <cell r="E200">
            <v>969000</v>
          </cell>
          <cell r="F200">
            <v>1211250</v>
          </cell>
          <cell r="G200">
            <v>201875</v>
          </cell>
        </row>
        <row r="201">
          <cell r="A201">
            <v>200</v>
          </cell>
          <cell r="B201" t="str">
            <v>ثلاجة هيتاشي RV470PUQ3K ابيض PWH</v>
          </cell>
          <cell r="C201">
            <v>465</v>
          </cell>
          <cell r="D201">
            <v>1425</v>
          </cell>
          <cell r="E201">
            <v>662625</v>
          </cell>
          <cell r="F201">
            <v>828281.25</v>
          </cell>
          <cell r="G201">
            <v>138046.875</v>
          </cell>
        </row>
        <row r="202">
          <cell r="A202">
            <v>201</v>
          </cell>
          <cell r="B202" t="str">
            <v>ثلاجة بيكو 148010 18 قدم</v>
          </cell>
          <cell r="C202">
            <v>376</v>
          </cell>
          <cell r="D202">
            <v>1425</v>
          </cell>
          <cell r="E202">
            <v>535800</v>
          </cell>
          <cell r="F202">
            <v>669750</v>
          </cell>
          <cell r="G202">
            <v>111625</v>
          </cell>
        </row>
        <row r="203">
          <cell r="A203">
            <v>202</v>
          </cell>
          <cell r="B203" t="str">
            <v>ثلاجة بيكو 148010s سلفر</v>
          </cell>
          <cell r="C203">
            <v>391</v>
          </cell>
          <cell r="D203">
            <v>1425</v>
          </cell>
          <cell r="E203">
            <v>557175</v>
          </cell>
          <cell r="F203">
            <v>696468.75</v>
          </cell>
          <cell r="G203">
            <v>116078.125</v>
          </cell>
        </row>
        <row r="204">
          <cell r="A204">
            <v>203</v>
          </cell>
          <cell r="B204" t="str">
            <v>براد سما</v>
          </cell>
          <cell r="C204">
            <v>87</v>
          </cell>
          <cell r="D204">
            <v>1425</v>
          </cell>
          <cell r="E204">
            <v>123975</v>
          </cell>
          <cell r="F204">
            <v>154968.75</v>
          </cell>
          <cell r="G204">
            <v>25828.125</v>
          </cell>
        </row>
        <row r="205">
          <cell r="A205">
            <v>204</v>
          </cell>
          <cell r="B205" t="str">
            <v>براد نوبل 1597</v>
          </cell>
          <cell r="C205">
            <v>88</v>
          </cell>
          <cell r="D205">
            <v>1425</v>
          </cell>
          <cell r="E205">
            <v>125400</v>
          </cell>
          <cell r="F205">
            <v>156750</v>
          </cell>
          <cell r="G205">
            <v>26125</v>
          </cell>
        </row>
        <row r="206">
          <cell r="A206">
            <v>205</v>
          </cell>
          <cell r="B206" t="str">
            <v>مايكروف دنكا 42 لتر</v>
          </cell>
          <cell r="C206">
            <v>99</v>
          </cell>
          <cell r="D206">
            <v>1425</v>
          </cell>
          <cell r="E206">
            <v>141075</v>
          </cell>
          <cell r="F206">
            <v>176343.75</v>
          </cell>
          <cell r="G206">
            <v>29390.625</v>
          </cell>
        </row>
        <row r="207">
          <cell r="A207">
            <v>206</v>
          </cell>
          <cell r="B207" t="str">
            <v>مايكروف ساما 520</v>
          </cell>
          <cell r="C207">
            <v>72</v>
          </cell>
          <cell r="D207">
            <v>1425</v>
          </cell>
          <cell r="E207">
            <v>102600</v>
          </cell>
          <cell r="F207">
            <v>128250</v>
          </cell>
          <cell r="G207">
            <v>21375</v>
          </cell>
        </row>
        <row r="208">
          <cell r="A208">
            <v>207</v>
          </cell>
          <cell r="B208" t="str">
            <v>ست البيت نوال 6100</v>
          </cell>
          <cell r="C208">
            <v>38</v>
          </cell>
          <cell r="D208">
            <v>1425</v>
          </cell>
          <cell r="E208">
            <v>54150</v>
          </cell>
          <cell r="F208">
            <v>67687.5</v>
          </cell>
          <cell r="G208">
            <v>11281.25</v>
          </cell>
        </row>
        <row r="209">
          <cell r="A209">
            <v>208</v>
          </cell>
          <cell r="B209" t="str">
            <v>مفرغة توشيبا 25</v>
          </cell>
          <cell r="C209">
            <v>29.5</v>
          </cell>
          <cell r="D209">
            <v>1425</v>
          </cell>
          <cell r="E209">
            <v>42037.5</v>
          </cell>
          <cell r="F209">
            <v>52546.875</v>
          </cell>
          <cell r="G209">
            <v>8757.8125</v>
          </cell>
        </row>
        <row r="210">
          <cell r="A210">
            <v>209</v>
          </cell>
          <cell r="B210" t="str">
            <v xml:space="preserve">عارضة سما افقي 335 </v>
          </cell>
          <cell r="C210">
            <v>265</v>
          </cell>
          <cell r="D210">
            <v>1425</v>
          </cell>
          <cell r="E210">
            <v>377625</v>
          </cell>
          <cell r="F210">
            <v>472031.25</v>
          </cell>
          <cell r="G210">
            <v>78671.875</v>
          </cell>
        </row>
        <row r="211">
          <cell r="A211">
            <v>210</v>
          </cell>
          <cell r="B211" t="str">
            <v>عارضة سما افقي 456</v>
          </cell>
          <cell r="C211">
            <v>330</v>
          </cell>
          <cell r="D211">
            <v>1425</v>
          </cell>
          <cell r="E211">
            <v>470250</v>
          </cell>
          <cell r="F211">
            <v>587812.5</v>
          </cell>
          <cell r="G211">
            <v>97968.75</v>
          </cell>
        </row>
        <row r="212">
          <cell r="A212">
            <v>211</v>
          </cell>
          <cell r="B212" t="str">
            <v>عارضة سما عامودي 310</v>
          </cell>
          <cell r="C212">
            <v>275</v>
          </cell>
          <cell r="D212">
            <v>1425</v>
          </cell>
          <cell r="E212">
            <v>391875</v>
          </cell>
          <cell r="F212">
            <v>489843.75</v>
          </cell>
          <cell r="G212">
            <v>81640.625</v>
          </cell>
        </row>
        <row r="213">
          <cell r="A213">
            <v>212</v>
          </cell>
          <cell r="B213" t="str">
            <v>عارضة سما عامودي 350</v>
          </cell>
          <cell r="C213">
            <v>300</v>
          </cell>
          <cell r="D213">
            <v>1425</v>
          </cell>
          <cell r="E213">
            <v>427500</v>
          </cell>
          <cell r="F213">
            <v>534375</v>
          </cell>
          <cell r="G213">
            <v>89062.5</v>
          </cell>
        </row>
        <row r="214">
          <cell r="A214">
            <v>213</v>
          </cell>
          <cell r="B214" t="str">
            <v>مجمدة هاينسنز 12 قدم FC33</v>
          </cell>
          <cell r="C214">
            <v>205</v>
          </cell>
          <cell r="D214">
            <v>1425</v>
          </cell>
          <cell r="E214">
            <v>292125</v>
          </cell>
          <cell r="F214">
            <v>365156.25</v>
          </cell>
          <cell r="G214">
            <v>60859.375</v>
          </cell>
        </row>
        <row r="215">
          <cell r="A215">
            <v>214</v>
          </cell>
          <cell r="B215" t="str">
            <v>سبلت توسوت 2 طن H246MZL3 انفيرتر</v>
          </cell>
          <cell r="C215">
            <v>620</v>
          </cell>
          <cell r="D215">
            <v>1425</v>
          </cell>
          <cell r="E215">
            <v>883500</v>
          </cell>
          <cell r="F215">
            <v>1104375</v>
          </cell>
          <cell r="G215">
            <v>184062.5</v>
          </cell>
        </row>
        <row r="216">
          <cell r="A216">
            <v>215</v>
          </cell>
          <cell r="B216" t="str">
            <v>مجمدة هايسنز 10 قدم FC 26</v>
          </cell>
          <cell r="C216">
            <v>165</v>
          </cell>
          <cell r="D216">
            <v>1425</v>
          </cell>
          <cell r="E216">
            <v>235125</v>
          </cell>
          <cell r="F216">
            <v>293906.25</v>
          </cell>
          <cell r="G216">
            <v>48984.375</v>
          </cell>
        </row>
        <row r="217">
          <cell r="A217">
            <v>216</v>
          </cell>
          <cell r="B217" t="str">
            <v>مجمدة هايسنز 12 قدم FC33</v>
          </cell>
          <cell r="C217">
            <v>205</v>
          </cell>
          <cell r="D217">
            <v>1425</v>
          </cell>
          <cell r="E217">
            <v>292125</v>
          </cell>
          <cell r="F217">
            <v>365156.25</v>
          </cell>
          <cell r="G217">
            <v>60859.375</v>
          </cell>
        </row>
        <row r="218">
          <cell r="A218">
            <v>217</v>
          </cell>
          <cell r="B218" t="str">
            <v>مثرمة دنكا ARM-300ng</v>
          </cell>
          <cell r="C218">
            <v>54</v>
          </cell>
          <cell r="D218">
            <v>1425</v>
          </cell>
          <cell r="E218">
            <v>76950</v>
          </cell>
          <cell r="F218">
            <v>96187.5</v>
          </cell>
          <cell r="G218">
            <v>16031.25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B4" sqref="B4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0</v>
      </c>
    </row>
    <row r="2" spans="1:6" ht="24.95" customHeight="1" thickBot="1" x14ac:dyDescent="0.25">
      <c r="A2" s="6">
        <v>295</v>
      </c>
      <c r="B2" s="7"/>
      <c r="E2" s="4" t="s">
        <v>3</v>
      </c>
      <c r="F2" s="5">
        <f>SUM(A26:F26)</f>
        <v>0</v>
      </c>
    </row>
    <row r="3" spans="1:6" ht="24.95" customHeight="1" thickBot="1" x14ac:dyDescent="0.25">
      <c r="A3" s="3" t="s">
        <v>4</v>
      </c>
      <c r="E3" s="8" t="s">
        <v>5</v>
      </c>
      <c r="F3" s="9">
        <f>F1-F2-F5</f>
        <v>0</v>
      </c>
    </row>
    <row r="4" spans="1:6" ht="24.95" customHeight="1" thickBot="1" x14ac:dyDescent="0.25">
      <c r="E4" s="10" t="s">
        <v>6</v>
      </c>
      <c r="F4" s="11">
        <f>F1/6</f>
        <v>0</v>
      </c>
    </row>
    <row r="5" spans="1:6" ht="24.95" customHeight="1" x14ac:dyDescent="0.2">
      <c r="E5" s="10" t="s">
        <v>7</v>
      </c>
      <c r="F5" s="12"/>
    </row>
    <row r="6" spans="1:6" ht="38.25" customHeight="1" x14ac:dyDescent="0.2">
      <c r="A6" s="13" t="s">
        <v>8</v>
      </c>
      <c r="B6" s="13" t="s">
        <v>9</v>
      </c>
      <c r="C6" s="14" t="s">
        <v>10</v>
      </c>
      <c r="D6" s="14" t="s">
        <v>11</v>
      </c>
      <c r="E6" s="13" t="s">
        <v>12</v>
      </c>
      <c r="F6" s="15" t="s">
        <v>13</v>
      </c>
    </row>
    <row r="7" spans="1:6" ht="24.95" customHeight="1" x14ac:dyDescent="0.2">
      <c r="A7" s="16"/>
      <c r="B7" s="16" t="str">
        <f t="shared" ref="B7:B22" si="0">IFERROR(VLOOKUP(A7,رمز,2,FALSE),"")</f>
        <v/>
      </c>
      <c r="C7" s="16"/>
      <c r="D7" s="16">
        <v>1</v>
      </c>
      <c r="E7" s="16">
        <f>IFERROR(SUM(C7*D7),"")</f>
        <v>0</v>
      </c>
      <c r="F7" s="17">
        <v>42917</v>
      </c>
    </row>
    <row r="8" spans="1:6" ht="24.95" customHeight="1" x14ac:dyDescent="0.2">
      <c r="A8" s="16"/>
      <c r="B8" s="16" t="str">
        <f t="shared" si="0"/>
        <v/>
      </c>
      <c r="C8" s="16"/>
      <c r="D8" s="16"/>
      <c r="E8" s="16">
        <f>IFERROR(SUM(C8*D8),"")</f>
        <v>0</v>
      </c>
      <c r="F8" s="17"/>
    </row>
    <row r="9" spans="1:6" ht="24.95" customHeight="1" x14ac:dyDescent="0.2">
      <c r="A9" s="16"/>
      <c r="B9" s="16" t="str">
        <f t="shared" si="0"/>
        <v/>
      </c>
      <c r="C9" s="16"/>
      <c r="D9" s="16"/>
      <c r="E9" s="16">
        <f t="shared" ref="E9:E22" si="1">IFERROR(SUM(C9*D9),"")</f>
        <v>0</v>
      </c>
      <c r="F9" s="17"/>
    </row>
    <row r="10" spans="1:6" ht="24.95" customHeight="1" x14ac:dyDescent="0.2">
      <c r="A10" s="16"/>
      <c r="B10" s="16" t="str">
        <f t="shared" si="0"/>
        <v/>
      </c>
      <c r="C10" s="16"/>
      <c r="D10" s="16"/>
      <c r="E10" s="16">
        <f t="shared" si="1"/>
        <v>0</v>
      </c>
      <c r="F10" s="17"/>
    </row>
    <row r="11" spans="1:6" ht="24.95" customHeight="1" x14ac:dyDescent="0.2">
      <c r="A11" s="16"/>
      <c r="B11" s="16" t="str">
        <f t="shared" si="0"/>
        <v/>
      </c>
      <c r="C11" s="16"/>
      <c r="D11" s="16"/>
      <c r="E11" s="16">
        <f t="shared" si="1"/>
        <v>0</v>
      </c>
      <c r="F11" s="17"/>
    </row>
    <row r="12" spans="1:6" ht="24.95" customHeight="1" x14ac:dyDescent="0.2">
      <c r="A12" s="16"/>
      <c r="B12" s="16" t="str">
        <f t="shared" si="0"/>
        <v/>
      </c>
      <c r="C12" s="16"/>
      <c r="D12" s="16"/>
      <c r="E12" s="16">
        <f t="shared" si="1"/>
        <v>0</v>
      </c>
      <c r="F12" s="17"/>
    </row>
    <row r="13" spans="1:6" ht="24.95" customHeight="1" x14ac:dyDescent="0.2">
      <c r="A13" s="16"/>
      <c r="B13" s="16" t="str">
        <f t="shared" si="0"/>
        <v/>
      </c>
      <c r="C13" s="16"/>
      <c r="D13" s="16"/>
      <c r="E13" s="16">
        <f t="shared" si="1"/>
        <v>0</v>
      </c>
      <c r="F13" s="17"/>
    </row>
    <row r="14" spans="1:6" ht="24.95" customHeight="1" x14ac:dyDescent="0.2">
      <c r="A14" s="16"/>
      <c r="B14" s="16" t="str">
        <f t="shared" si="0"/>
        <v/>
      </c>
      <c r="C14" s="16"/>
      <c r="D14" s="16"/>
      <c r="E14" s="16">
        <f t="shared" si="1"/>
        <v>0</v>
      </c>
      <c r="F14" s="17"/>
    </row>
    <row r="15" spans="1:6" ht="24.95" customHeight="1" x14ac:dyDescent="0.2">
      <c r="A15" s="16"/>
      <c r="B15" s="16" t="str">
        <f t="shared" si="0"/>
        <v/>
      </c>
      <c r="C15" s="16"/>
      <c r="D15" s="16"/>
      <c r="E15" s="16">
        <f t="shared" si="1"/>
        <v>0</v>
      </c>
      <c r="F15" s="17"/>
    </row>
    <row r="16" spans="1:6" ht="24.95" customHeight="1" x14ac:dyDescent="0.2">
      <c r="A16" s="16"/>
      <c r="B16" s="16" t="str">
        <f t="shared" si="0"/>
        <v/>
      </c>
      <c r="C16" s="16"/>
      <c r="D16" s="16"/>
      <c r="E16" s="16">
        <f t="shared" si="1"/>
        <v>0</v>
      </c>
      <c r="F16" s="17"/>
    </row>
    <row r="17" spans="1:6" ht="24.95" customHeight="1" x14ac:dyDescent="0.2">
      <c r="A17" s="16"/>
      <c r="B17" s="16" t="str">
        <f t="shared" si="0"/>
        <v/>
      </c>
      <c r="C17" s="16"/>
      <c r="D17" s="16"/>
      <c r="E17" s="16">
        <f t="shared" si="1"/>
        <v>0</v>
      </c>
      <c r="F17" s="17"/>
    </row>
    <row r="18" spans="1:6" ht="24.95" customHeight="1" x14ac:dyDescent="0.2">
      <c r="A18" s="16"/>
      <c r="B18" s="16" t="str">
        <f t="shared" si="0"/>
        <v/>
      </c>
      <c r="C18" s="16"/>
      <c r="D18" s="16"/>
      <c r="E18" s="16">
        <f t="shared" si="1"/>
        <v>0</v>
      </c>
      <c r="F18" s="17"/>
    </row>
    <row r="19" spans="1:6" ht="24.95" customHeight="1" x14ac:dyDescent="0.2">
      <c r="A19" s="16"/>
      <c r="B19" s="16" t="str">
        <f t="shared" si="0"/>
        <v/>
      </c>
      <c r="C19" s="16"/>
      <c r="D19" s="16"/>
      <c r="E19" s="16">
        <f t="shared" si="1"/>
        <v>0</v>
      </c>
      <c r="F19" s="17"/>
    </row>
    <row r="20" spans="1:6" ht="24.95" customHeight="1" x14ac:dyDescent="0.2">
      <c r="A20" s="16"/>
      <c r="B20" s="16" t="str">
        <f t="shared" si="0"/>
        <v/>
      </c>
      <c r="C20" s="16"/>
      <c r="D20" s="16"/>
      <c r="E20" s="16">
        <f t="shared" si="1"/>
        <v>0</v>
      </c>
      <c r="F20" s="17"/>
    </row>
    <row r="21" spans="1:6" ht="24.95" customHeight="1" x14ac:dyDescent="0.2">
      <c r="A21" s="16"/>
      <c r="B21" s="16" t="str">
        <f t="shared" si="0"/>
        <v/>
      </c>
      <c r="C21" s="16"/>
      <c r="D21" s="16"/>
      <c r="E21" s="16">
        <f t="shared" si="1"/>
        <v>0</v>
      </c>
      <c r="F21" s="17"/>
    </row>
    <row r="22" spans="1:6" ht="24.95" customHeight="1" x14ac:dyDescent="0.2">
      <c r="A22" s="16"/>
      <c r="B22" s="16" t="str">
        <f t="shared" si="0"/>
        <v/>
      </c>
      <c r="C22" s="16"/>
      <c r="D22" s="16"/>
      <c r="E22" s="16">
        <f t="shared" si="1"/>
        <v>0</v>
      </c>
      <c r="F22" s="17"/>
    </row>
    <row r="23" spans="1:6" ht="2.85" customHeight="1" x14ac:dyDescent="0.2">
      <c r="F23" s="18" t="str">
        <f t="shared" ref="F23" ca="1" si="2">IF(A23&lt;&gt;"",NOW(),"")</f>
        <v/>
      </c>
    </row>
    <row r="24" spans="1:6" ht="2.85" customHeight="1" thickBot="1" x14ac:dyDescent="0.25">
      <c r="F24" s="18"/>
    </row>
    <row r="25" spans="1:6" ht="24.95" customHeight="1" thickTop="1" thickBot="1" x14ac:dyDescent="0.25">
      <c r="A25" s="19" t="s">
        <v>14</v>
      </c>
      <c r="B25" s="19" t="s">
        <v>15</v>
      </c>
      <c r="C25" s="19" t="s">
        <v>16</v>
      </c>
      <c r="D25" s="19" t="s">
        <v>17</v>
      </c>
      <c r="E25" s="19" t="s">
        <v>18</v>
      </c>
      <c r="F25" s="20" t="s">
        <v>19</v>
      </c>
    </row>
    <row r="26" spans="1:6" ht="24.95" customHeight="1" thickTop="1" thickBot="1" x14ac:dyDescent="0.25">
      <c r="A26" s="21"/>
      <c r="B26" s="21"/>
      <c r="C26" s="21"/>
      <c r="D26" s="21"/>
      <c r="E26" s="21"/>
      <c r="F26" s="22"/>
    </row>
    <row r="27" spans="1:6" ht="24.95" customHeight="1" thickTop="1" thickBot="1" x14ac:dyDescent="0.25">
      <c r="A27" s="19" t="s">
        <v>20</v>
      </c>
      <c r="B27" s="19" t="s">
        <v>20</v>
      </c>
      <c r="C27" s="19" t="s">
        <v>20</v>
      </c>
      <c r="D27" s="19" t="s">
        <v>20</v>
      </c>
      <c r="E27" s="19" t="s">
        <v>20</v>
      </c>
      <c r="F27" s="20" t="s">
        <v>20</v>
      </c>
    </row>
    <row r="28" spans="1:6" s="25" customFormat="1" ht="24.95" customHeight="1" thickTop="1" thickBot="1" x14ac:dyDescent="0.25">
      <c r="A28" s="23">
        <v>42916</v>
      </c>
      <c r="B28" s="23">
        <f>A28+30</f>
        <v>42946</v>
      </c>
      <c r="C28" s="23">
        <f>B28+30</f>
        <v>42976</v>
      </c>
      <c r="D28" s="23">
        <f>C28+30</f>
        <v>43006</v>
      </c>
      <c r="E28" s="23">
        <f>30+D28</f>
        <v>43036</v>
      </c>
      <c r="F28" s="24">
        <f>30+E28</f>
        <v>43066</v>
      </c>
    </row>
    <row r="29" spans="1:6" ht="24.95" customHeight="1" thickTop="1" thickBot="1" x14ac:dyDescent="0.25">
      <c r="A29" s="26" t="s">
        <v>21</v>
      </c>
      <c r="B29" s="19" t="s">
        <v>22</v>
      </c>
      <c r="C29" s="19"/>
      <c r="D29" s="26" t="s">
        <v>23</v>
      </c>
      <c r="E29" s="19" t="s">
        <v>24</v>
      </c>
      <c r="F29" s="20" t="s">
        <v>25</v>
      </c>
    </row>
    <row r="30" spans="1:6" ht="24.95" customHeight="1" thickTop="1" thickBot="1" x14ac:dyDescent="0.25">
      <c r="A30" s="27"/>
      <c r="B30" s="28"/>
      <c r="C30" s="29"/>
      <c r="D30" s="28"/>
      <c r="E30" s="29"/>
      <c r="F30" s="30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Maher Fattouh</cp:lastModifiedBy>
  <dcterms:created xsi:type="dcterms:W3CDTF">2017-07-01T11:33:48Z</dcterms:created>
  <dcterms:modified xsi:type="dcterms:W3CDTF">2017-07-01T16:06:54Z</dcterms:modified>
</cp:coreProperties>
</file>